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рил15-6" sheetId="1" r:id="rId1"/>
    <sheet name="прил1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28" i="2"/>
  <c r="C21"/>
  <c r="C16"/>
  <c r="C13"/>
  <c r="F16" i="1"/>
  <c r="C16"/>
  <c r="G16" s="1"/>
  <c r="G15"/>
</calcChain>
</file>

<file path=xl/sharedStrings.xml><?xml version="1.0" encoding="utf-8"?>
<sst xmlns="http://schemas.openxmlformats.org/spreadsheetml/2006/main" count="62" uniqueCount="54">
  <si>
    <t>Приложение № 15</t>
  </si>
  <si>
    <t>таблица №6</t>
  </si>
  <si>
    <t>к Решению Хурала представителей</t>
  </si>
  <si>
    <t>муниципального района "Монгун-Тайгинский кожуун Республики Тыва"</t>
  </si>
  <si>
    <t>Об внесение изменения бюджета муниципального района</t>
  </si>
  <si>
    <t xml:space="preserve">Монгун-Тайгинский кожуун Республики Тыва </t>
  </si>
  <si>
    <t>на 2021 год и на плановый период 2022 и 2023 годов"</t>
  </si>
  <si>
    <t>РАСПРЕДЕЛЕНИЕ</t>
  </si>
  <si>
    <t xml:space="preserve"> дотации на поддержку мер по  сбалансированности бюджетной обеспеченности бюджетам поселений на 2021 год</t>
  </si>
  <si>
    <t>(тыс. рублей)</t>
  </si>
  <si>
    <t>№ п/п</t>
  </si>
  <si>
    <t>Наименование поселения</t>
  </si>
  <si>
    <t>2021 год</t>
  </si>
  <si>
    <t>Увеличение</t>
  </si>
  <si>
    <t>Итого</t>
  </si>
  <si>
    <t>1</t>
  </si>
  <si>
    <t>Сельское поселение сумона Моген-Буренский  Монгун-Тайгинского кожууна Республики Тыва</t>
  </si>
  <si>
    <t xml:space="preserve">ИТОГО </t>
  </si>
  <si>
    <t xml:space="preserve">Приложение № 1 </t>
  </si>
  <si>
    <t xml:space="preserve">"Монгун-Тайгинский кожуун Республики Тыва" </t>
  </si>
  <si>
    <t>Источники внутреннего финансирования дефицита бюджета муниципального района "Монгун-Тайгинский кожуун Республики Тыва"на 2021 год</t>
  </si>
  <si>
    <t>Код</t>
  </si>
  <si>
    <t>Наименование</t>
  </si>
  <si>
    <t xml:space="preserve">Сумма                     </t>
  </si>
  <si>
    <t xml:space="preserve"> 01 02 00 00 00 0000 000</t>
  </si>
  <si>
    <t>Кредиты кредитных организаций в валюте Российской Федерации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</si>
  <si>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</si>
  <si>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</si>
  <si>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>01 02 00 00 05 0000 810</t>
  </si>
  <si>
    <t>Погашение бюджетами муниципальных районов кредитов от кредитных организаций в валюте Российской Федерации</t>
  </si>
  <si>
    <t xml:space="preserve"> 01 03 00 00 00 0000 000</t>
  </si>
  <si>
    <t xml:space="preserve">Бюджетные кредиты от других бюджетов бюджетной системы Российской Федерации </t>
  </si>
  <si>
    <t>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</si>
  <si>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</si>
  <si>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 (на пополнение остатков средств на счетах кожуунного бюджета Республики Тыва)</t>
  </si>
  <si>
    <t>01 03 01 00 05 0000 810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</si>
  <si>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</si>
  <si>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 (на пополнение остатков средств на счетах кожуунного бюджета Республики Тыва)</t>
  </si>
  <si>
    <t>01 05 00 00 00 0000 000</t>
  </si>
  <si>
    <t>Изменение остатков средств на счетах по учету средств бюджета</t>
  </si>
  <si>
    <t>01 05 02 01 05 0000 610</t>
  </si>
  <si>
    <t>Уменьшение прочих остатков денежных средств бюджетов муниципальных районов</t>
  </si>
  <si>
    <t>01 06 00 00 00 0000 000</t>
  </si>
  <si>
    <t>Иные источники внутреннего финансирования дефицита бюджета</t>
  </si>
  <si>
    <t>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</si>
  <si>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</si>
  <si>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</si>
  <si>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</si>
  <si>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Всего</t>
  </si>
  <si>
    <t>* 05 - бюджет муниципального района</t>
  </si>
  <si>
    <t>* 04 - бюджет городского округа</t>
  </si>
  <si>
    <t>Изменение за счет остатков дорожного фонда по состоянию 01.01.2021 г</t>
  </si>
  <si>
    <t xml:space="preserve">№ 212  от   23.11.2021 г. </t>
  </si>
  <si>
    <t xml:space="preserve">                                                          № 212      от 23.11.2021 г  </t>
  </si>
</sst>
</file>

<file path=xl/styles.xml><?xml version="1.0" encoding="utf-8"?>
<styleSheet xmlns="http://schemas.openxmlformats.org/spreadsheetml/2006/main">
  <numFmts count="8">
    <numFmt numFmtId="164" formatCode="#,##0.0"/>
    <numFmt numFmtId="165" formatCode="#,##0.000"/>
    <numFmt numFmtId="166" formatCode="0.0"/>
    <numFmt numFmtId="167" formatCode="#,##0.0_ ;[Red]\-#,##0.0\ "/>
    <numFmt numFmtId="168" formatCode="#,##0.00_ ;[Red]\-#,##0.00\ "/>
    <numFmt numFmtId="169" formatCode="#,##0.0000"/>
    <numFmt numFmtId="170" formatCode="#,##0.00000"/>
    <numFmt numFmtId="171" formatCode="#,##0.000000"/>
  </numFmts>
  <fonts count="1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1"/>
      <name val="Times New Roman Cyr"/>
      <family val="1"/>
      <charset val="204"/>
    </font>
    <font>
      <b/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 Cyr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0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0">
    <xf numFmtId="0" fontId="0" fillId="0" borderId="0" xfId="0"/>
    <xf numFmtId="0" fontId="2" fillId="0" borderId="0" xfId="1" applyFont="1"/>
    <xf numFmtId="0" fontId="2" fillId="0" borderId="0" xfId="0" applyFont="1" applyFill="1" applyAlignment="1"/>
    <xf numFmtId="0" fontId="2" fillId="0" borderId="0" xfId="0" applyFont="1" applyFill="1" applyAlignment="1">
      <alignment horizontal="right"/>
    </xf>
    <xf numFmtId="0" fontId="2" fillId="0" borderId="0" xfId="1" applyFont="1" applyBorder="1"/>
    <xf numFmtId="0" fontId="3" fillId="0" borderId="0" xfId="1" applyFont="1" applyAlignment="1">
      <alignment horizontal="center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 vertical="center"/>
    </xf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Border="1"/>
    <xf numFmtId="0" fontId="2" fillId="0" borderId="1" xfId="1" applyFont="1" applyBorder="1" applyAlignment="1">
      <alignment horizontal="center"/>
    </xf>
    <xf numFmtId="49" fontId="2" fillId="0" borderId="1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/>
    </xf>
    <xf numFmtId="165" fontId="2" fillId="0" borderId="1" xfId="1" applyNumberFormat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164" fontId="2" fillId="0" borderId="0" xfId="1" applyNumberFormat="1" applyFont="1" applyBorder="1" applyAlignment="1">
      <alignment horizontal="center" vertical="center"/>
    </xf>
    <xf numFmtId="0" fontId="2" fillId="0" borderId="0" xfId="1" applyFont="1" applyBorder="1" applyAlignment="1">
      <alignment horizontal="center"/>
    </xf>
    <xf numFmtId="164" fontId="2" fillId="0" borderId="0" xfId="1" applyNumberFormat="1" applyFont="1" applyBorder="1" applyAlignment="1">
      <alignment horizontal="center"/>
    </xf>
    <xf numFmtId="166" fontId="2" fillId="0" borderId="0" xfId="1" applyNumberFormat="1" applyFont="1"/>
    <xf numFmtId="0" fontId="2" fillId="0" borderId="0" xfId="0" applyFont="1" applyFill="1" applyAlignment="1">
      <alignment horizontal="right"/>
    </xf>
    <xf numFmtId="0" fontId="1" fillId="0" borderId="0" xfId="1"/>
    <xf numFmtId="0" fontId="2" fillId="0" borderId="0" xfId="0" applyFont="1" applyAlignment="1">
      <alignment horizontal="right"/>
    </xf>
    <xf numFmtId="0" fontId="7" fillId="0" borderId="0" xfId="1" applyFont="1" applyAlignment="1">
      <alignment horizontal="right"/>
    </xf>
    <xf numFmtId="0" fontId="8" fillId="0" borderId="1" xfId="2" applyFont="1" applyFill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164" fontId="8" fillId="0" borderId="3" xfId="2" applyNumberFormat="1" applyFont="1" applyFill="1" applyBorder="1" applyAlignment="1">
      <alignment horizontal="center" vertical="center" wrapText="1"/>
    </xf>
    <xf numFmtId="167" fontId="1" fillId="0" borderId="0" xfId="1" applyNumberFormat="1"/>
    <xf numFmtId="0" fontId="4" fillId="0" borderId="2" xfId="1" applyFont="1" applyBorder="1" applyAlignment="1">
      <alignment horizontal="left" vertical="center" wrapText="1"/>
    </xf>
    <xf numFmtId="164" fontId="5" fillId="0" borderId="3" xfId="1" applyNumberFormat="1" applyFont="1" applyFill="1" applyBorder="1" applyAlignment="1">
      <alignment horizontal="center" vertical="center"/>
    </xf>
    <xf numFmtId="167" fontId="1" fillId="0" borderId="0" xfId="1" applyNumberFormat="1" applyAlignment="1">
      <alignment horizontal="center" vertical="center"/>
    </xf>
    <xf numFmtId="164" fontId="8" fillId="0" borderId="3" xfId="1" applyNumberFormat="1" applyFont="1" applyBorder="1" applyAlignment="1">
      <alignment horizontal="center" vertical="center"/>
    </xf>
    <xf numFmtId="0" fontId="1" fillId="0" borderId="0" xfId="1" applyAlignment="1">
      <alignment wrapText="1"/>
    </xf>
    <xf numFmtId="167" fontId="1" fillId="0" borderId="0" xfId="1" applyNumberFormat="1" applyAlignment="1">
      <alignment vertical="center"/>
    </xf>
    <xf numFmtId="168" fontId="1" fillId="0" borderId="0" xfId="1" applyNumberFormat="1"/>
    <xf numFmtId="0" fontId="9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4" fillId="0" borderId="2" xfId="1" applyFont="1" applyFill="1" applyBorder="1" applyAlignment="1">
      <alignment horizontal="left" vertical="center" wrapText="1"/>
    </xf>
    <xf numFmtId="164" fontId="5" fillId="0" borderId="3" xfId="1" applyNumberFormat="1" applyFont="1" applyBorder="1" applyAlignment="1">
      <alignment horizontal="center" vertical="center"/>
    </xf>
    <xf numFmtId="0" fontId="9" fillId="0" borderId="2" xfId="1" applyFont="1" applyBorder="1" applyAlignment="1">
      <alignment vertical="top" wrapText="1"/>
    </xf>
    <xf numFmtId="0" fontId="2" fillId="0" borderId="2" xfId="1" applyFont="1" applyFill="1" applyBorder="1" applyAlignment="1">
      <alignment vertical="center" wrapText="1"/>
    </xf>
    <xf numFmtId="0" fontId="2" fillId="0" borderId="2" xfId="1" applyFont="1" applyBorder="1" applyAlignment="1">
      <alignment horizontal="justify"/>
    </xf>
    <xf numFmtId="164" fontId="7" fillId="0" borderId="3" xfId="1" applyNumberFormat="1" applyFont="1" applyBorder="1" applyAlignment="1">
      <alignment horizontal="center" vertical="center"/>
    </xf>
    <xf numFmtId="0" fontId="12" fillId="0" borderId="4" xfId="1" applyFont="1" applyBorder="1" applyAlignment="1">
      <alignment horizontal="center" vertical="top" wrapText="1"/>
    </xf>
    <xf numFmtId="0" fontId="14" fillId="0" borderId="0" xfId="1" applyFont="1" applyBorder="1" applyAlignment="1">
      <alignment vertical="top"/>
    </xf>
    <xf numFmtId="0" fontId="14" fillId="0" borderId="0" xfId="1" applyFont="1" applyBorder="1" applyAlignment="1">
      <alignment horizontal="justify" vertical="top" wrapText="1"/>
    </xf>
    <xf numFmtId="0" fontId="2" fillId="0" borderId="0" xfId="1" applyFont="1" applyBorder="1" applyAlignment="1">
      <alignment horizontal="right" vertical="center"/>
    </xf>
    <xf numFmtId="0" fontId="1" fillId="0" borderId="0" xfId="1" applyFont="1" applyBorder="1" applyAlignment="1">
      <alignment horizontal="right" vertical="center"/>
    </xf>
    <xf numFmtId="0" fontId="1" fillId="0" borderId="0" xfId="1" applyBorder="1" applyAlignment="1">
      <alignment horizontal="right" vertical="center"/>
    </xf>
    <xf numFmtId="167" fontId="10" fillId="0" borderId="0" xfId="1" applyNumberFormat="1" applyFont="1"/>
    <xf numFmtId="169" fontId="5" fillId="0" borderId="3" xfId="1" applyNumberFormat="1" applyFont="1" applyBorder="1" applyAlignment="1">
      <alignment horizontal="center" vertical="center"/>
    </xf>
    <xf numFmtId="170" fontId="8" fillId="0" borderId="3" xfId="1" applyNumberFormat="1" applyFont="1" applyBorder="1" applyAlignment="1">
      <alignment horizontal="center" vertical="center"/>
    </xf>
    <xf numFmtId="0" fontId="4" fillId="0" borderId="2" xfId="1" applyFont="1" applyFill="1" applyBorder="1" applyAlignment="1">
      <alignment horizontal="left" vertical="top" wrapText="1"/>
    </xf>
    <xf numFmtId="170" fontId="13" fillId="0" borderId="5" xfId="1" applyNumberFormat="1" applyFont="1" applyBorder="1" applyAlignment="1">
      <alignment horizontal="center" vertical="center"/>
    </xf>
    <xf numFmtId="171" fontId="5" fillId="0" borderId="3" xfId="1" applyNumberFormat="1" applyFont="1" applyBorder="1" applyAlignment="1">
      <alignment horizontal="center" vertical="center"/>
    </xf>
    <xf numFmtId="165" fontId="8" fillId="0" borderId="3" xfId="1" applyNumberFormat="1" applyFont="1" applyBorder="1" applyAlignment="1">
      <alignment horizontal="center" vertical="center"/>
    </xf>
    <xf numFmtId="0" fontId="1" fillId="0" borderId="0" xfId="1" applyAlignment="1"/>
    <xf numFmtId="0" fontId="8" fillId="0" borderId="1" xfId="2" applyFont="1" applyFill="1" applyBorder="1" applyAlignment="1">
      <alignment vertical="center" wrapText="1"/>
    </xf>
    <xf numFmtId="0" fontId="8" fillId="0" borderId="2" xfId="1" applyFont="1" applyBorder="1" applyAlignment="1">
      <alignment vertical="center"/>
    </xf>
    <xf numFmtId="0" fontId="5" fillId="0" borderId="2" xfId="1" applyFont="1" applyBorder="1" applyAlignment="1">
      <alignment vertical="center"/>
    </xf>
    <xf numFmtId="0" fontId="5" fillId="0" borderId="2" xfId="1" applyFont="1" applyFill="1" applyBorder="1" applyAlignment="1">
      <alignment vertical="center"/>
    </xf>
    <xf numFmtId="0" fontId="8" fillId="0" borderId="2" xfId="1" applyFont="1" applyFill="1" applyBorder="1" applyAlignment="1">
      <alignment vertical="center"/>
    </xf>
    <xf numFmtId="0" fontId="2" fillId="0" borderId="2" xfId="1" applyFont="1" applyBorder="1" applyAlignment="1"/>
    <xf numFmtId="49" fontId="11" fillId="0" borderId="4" xfId="1" applyNumberFormat="1" applyFont="1" applyBorder="1" applyAlignment="1">
      <alignment vertical="top"/>
    </xf>
    <xf numFmtId="0" fontId="2" fillId="0" borderId="0" xfId="1" applyFont="1" applyBorder="1" applyAlignment="1"/>
    <xf numFmtId="0" fontId="1" fillId="0" borderId="0" xfId="1" applyBorder="1" applyAlignment="1"/>
    <xf numFmtId="0" fontId="2" fillId="0" borderId="0" xfId="0" applyFont="1" applyFill="1" applyAlignment="1">
      <alignment horizontal="right"/>
    </xf>
    <xf numFmtId="164" fontId="2" fillId="0" borderId="1" xfId="1" applyNumberFormat="1" applyFont="1" applyBorder="1" applyAlignment="1">
      <alignment horizontal="center"/>
    </xf>
    <xf numFmtId="0" fontId="2" fillId="0" borderId="0" xfId="1" applyFont="1" applyAlignment="1">
      <alignment horizontal="right"/>
    </xf>
    <xf numFmtId="0" fontId="2" fillId="0" borderId="0" xfId="1" applyFont="1" applyBorder="1" applyAlignment="1">
      <alignment horizontal="right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5" fillId="0" borderId="0" xfId="1" applyFont="1" applyAlignment="1"/>
    <xf numFmtId="0" fontId="6" fillId="0" borderId="0" xfId="1" applyFont="1" applyAlignment="1"/>
    <xf numFmtId="0" fontId="1" fillId="0" borderId="0" xfId="1" applyAlignment="1">
      <alignment horizontal="center"/>
    </xf>
  </cellXfs>
  <cellStyles count="3">
    <cellStyle name="Обычный" xfId="0" builtinId="0"/>
    <cellStyle name="Обычный_прил.финпом" xfId="1"/>
    <cellStyle name="Обычный_республиканский  2005 г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tabSelected="1" workbookViewId="0">
      <selection activeCell="D9" sqref="D9"/>
    </sheetView>
  </sheetViews>
  <sheetFormatPr defaultColWidth="8.85546875" defaultRowHeight="15.75"/>
  <cols>
    <col min="1" max="1" width="8.85546875" style="1"/>
    <col min="2" max="2" width="31.85546875" style="1" customWidth="1"/>
    <col min="3" max="5" width="8.85546875" style="1"/>
    <col min="6" max="6" width="12.42578125" style="1" customWidth="1"/>
    <col min="7" max="16384" width="8.85546875" style="1"/>
  </cols>
  <sheetData>
    <row r="1" spans="1:9">
      <c r="B1" s="2"/>
      <c r="C1" s="2"/>
      <c r="D1" s="3"/>
      <c r="E1" s="68" t="s">
        <v>0</v>
      </c>
      <c r="F1" s="68"/>
      <c r="G1" s="68"/>
      <c r="H1" s="4"/>
    </row>
    <row r="2" spans="1:9">
      <c r="B2" s="2"/>
      <c r="C2" s="2"/>
      <c r="D2" s="3"/>
      <c r="E2" s="68" t="s">
        <v>1</v>
      </c>
      <c r="F2" s="68"/>
      <c r="G2" s="68"/>
      <c r="H2" s="4"/>
    </row>
    <row r="3" spans="1:9">
      <c r="B3" s="2"/>
      <c r="C3" s="2"/>
      <c r="D3" s="76" t="s">
        <v>2</v>
      </c>
      <c r="E3" s="76"/>
      <c r="F3" s="76"/>
      <c r="G3" s="76"/>
      <c r="H3" s="4"/>
    </row>
    <row r="4" spans="1:9">
      <c r="B4" s="68" t="s">
        <v>3</v>
      </c>
      <c r="C4" s="68"/>
      <c r="D4" s="68"/>
      <c r="E4" s="68"/>
      <c r="F4" s="68"/>
      <c r="G4" s="68"/>
      <c r="H4" s="4"/>
    </row>
    <row r="5" spans="1:9">
      <c r="B5" s="70" t="s">
        <v>4</v>
      </c>
      <c r="C5" s="70"/>
      <c r="D5" s="70"/>
      <c r="E5" s="70"/>
      <c r="F5" s="70"/>
      <c r="G5" s="70"/>
      <c r="H5" s="4"/>
    </row>
    <row r="6" spans="1:9">
      <c r="B6" s="70" t="s">
        <v>5</v>
      </c>
      <c r="C6" s="70"/>
      <c r="D6" s="70"/>
      <c r="E6" s="70"/>
      <c r="F6" s="70"/>
      <c r="G6" s="70"/>
      <c r="H6" s="4"/>
    </row>
    <row r="7" spans="1:9">
      <c r="B7" s="70" t="s">
        <v>6</v>
      </c>
      <c r="C7" s="70"/>
      <c r="D7" s="70"/>
      <c r="E7" s="70"/>
      <c r="F7" s="70"/>
      <c r="G7" s="70"/>
      <c r="H7" s="4"/>
    </row>
    <row r="8" spans="1:9">
      <c r="C8" s="3"/>
      <c r="D8" s="71" t="s">
        <v>52</v>
      </c>
      <c r="E8" s="71"/>
      <c r="F8" s="71"/>
      <c r="G8" s="71"/>
      <c r="H8" s="4"/>
    </row>
    <row r="9" spans="1:9">
      <c r="C9" s="3"/>
      <c r="F9" s="4"/>
      <c r="G9" s="4"/>
      <c r="H9" s="4"/>
    </row>
    <row r="10" spans="1:9">
      <c r="B10" s="72" t="s">
        <v>7</v>
      </c>
      <c r="C10" s="72"/>
      <c r="D10" s="72"/>
      <c r="E10" s="5"/>
      <c r="F10" s="4"/>
      <c r="G10" s="4"/>
      <c r="H10" s="4"/>
    </row>
    <row r="11" spans="1:9">
      <c r="A11" s="6"/>
      <c r="B11" s="73" t="s">
        <v>8</v>
      </c>
      <c r="C11" s="73"/>
      <c r="D11" s="73"/>
      <c r="E11" s="7"/>
      <c r="F11" s="4"/>
      <c r="G11" s="4"/>
      <c r="H11" s="4"/>
    </row>
    <row r="12" spans="1:9">
      <c r="B12" s="73"/>
      <c r="C12" s="73"/>
      <c r="D12" s="73"/>
      <c r="F12" s="4"/>
      <c r="G12" s="4"/>
      <c r="H12" s="4"/>
    </row>
    <row r="13" spans="1:9">
      <c r="C13" s="8"/>
      <c r="D13" s="8"/>
      <c r="E13" s="9" t="s">
        <v>9</v>
      </c>
      <c r="F13" s="4"/>
      <c r="G13" s="4"/>
      <c r="H13" s="4"/>
    </row>
    <row r="14" spans="1:9">
      <c r="A14" s="10" t="s">
        <v>10</v>
      </c>
      <c r="B14" s="10" t="s">
        <v>11</v>
      </c>
      <c r="C14" s="74" t="s">
        <v>12</v>
      </c>
      <c r="D14" s="74"/>
      <c r="E14" s="74"/>
      <c r="F14" s="11" t="s">
        <v>13</v>
      </c>
      <c r="G14" s="12" t="s">
        <v>14</v>
      </c>
      <c r="H14" s="4"/>
      <c r="I14" s="4"/>
    </row>
    <row r="15" spans="1:9" s="4" customFormat="1" ht="62.25" customHeight="1">
      <c r="A15" s="13" t="s">
        <v>15</v>
      </c>
      <c r="B15" s="14" t="s">
        <v>16</v>
      </c>
      <c r="C15" s="75">
        <v>0</v>
      </c>
      <c r="D15" s="75"/>
      <c r="E15" s="75"/>
      <c r="F15" s="15">
        <v>482</v>
      </c>
      <c r="G15" s="16">
        <f>C15+F15</f>
        <v>482</v>
      </c>
      <c r="H15" s="17"/>
      <c r="I15" s="18"/>
    </row>
    <row r="16" spans="1:9" s="4" customFormat="1">
      <c r="A16" s="11"/>
      <c r="B16" s="11" t="s">
        <v>17</v>
      </c>
      <c r="C16" s="69">
        <f>C15</f>
        <v>0</v>
      </c>
      <c r="D16" s="69"/>
      <c r="E16" s="69"/>
      <c r="F16" s="12">
        <f>F15</f>
        <v>482</v>
      </c>
      <c r="G16" s="16">
        <f>C16+F16</f>
        <v>482</v>
      </c>
      <c r="H16" s="19"/>
      <c r="I16" s="20"/>
    </row>
    <row r="20" spans="3:5">
      <c r="C20" s="21"/>
      <c r="D20" s="21"/>
      <c r="E20" s="21"/>
    </row>
  </sheetData>
  <mergeCells count="13">
    <mergeCell ref="E1:G1"/>
    <mergeCell ref="E2:G2"/>
    <mergeCell ref="B4:G4"/>
    <mergeCell ref="C16:E16"/>
    <mergeCell ref="B5:G5"/>
    <mergeCell ref="B6:G6"/>
    <mergeCell ref="B7:G7"/>
    <mergeCell ref="D8:G8"/>
    <mergeCell ref="B10:D10"/>
    <mergeCell ref="B11:D12"/>
    <mergeCell ref="C14:E14"/>
    <mergeCell ref="C15:E15"/>
    <mergeCell ref="D3:G3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5"/>
  <sheetViews>
    <sheetView workbookViewId="0">
      <selection activeCell="E16" sqref="E16"/>
    </sheetView>
  </sheetViews>
  <sheetFormatPr defaultColWidth="26.5703125" defaultRowHeight="20.100000000000001" customHeight="1"/>
  <cols>
    <col min="1" max="1" width="22.42578125" style="58" customWidth="1"/>
    <col min="2" max="2" width="41" style="23" customWidth="1"/>
    <col min="3" max="3" width="13.5703125" style="23" customWidth="1"/>
    <col min="4" max="16384" width="26.5703125" style="23"/>
  </cols>
  <sheetData>
    <row r="1" spans="1:14" ht="20.100000000000001" customHeight="1">
      <c r="C1" s="22" t="s">
        <v>18</v>
      </c>
    </row>
    <row r="2" spans="1:14" ht="20.100000000000001" customHeight="1">
      <c r="C2" s="24" t="s">
        <v>2</v>
      </c>
    </row>
    <row r="3" spans="1:14" ht="20.100000000000001" customHeight="1">
      <c r="C3" s="22" t="s">
        <v>3</v>
      </c>
    </row>
    <row r="4" spans="1:14" ht="20.100000000000001" customHeight="1">
      <c r="C4" s="22" t="s">
        <v>4</v>
      </c>
    </row>
    <row r="5" spans="1:14" ht="20.100000000000001" customHeight="1">
      <c r="C5" s="22" t="s">
        <v>19</v>
      </c>
    </row>
    <row r="6" spans="1:14" ht="20.100000000000001" customHeight="1">
      <c r="C6" s="22" t="s">
        <v>6</v>
      </c>
    </row>
    <row r="7" spans="1:14" ht="20.100000000000001" customHeight="1">
      <c r="B7" s="77" t="s">
        <v>53</v>
      </c>
      <c r="C7" s="78"/>
    </row>
    <row r="8" spans="1:14" ht="20.100000000000001" customHeight="1">
      <c r="B8" s="79"/>
      <c r="C8" s="79"/>
    </row>
    <row r="9" spans="1:14" ht="20.100000000000001" customHeight="1">
      <c r="A9" s="73" t="s">
        <v>20</v>
      </c>
      <c r="B9" s="73"/>
      <c r="C9" s="73"/>
    </row>
    <row r="10" spans="1:14" ht="26.25" customHeight="1">
      <c r="A10" s="73"/>
      <c r="B10" s="73"/>
      <c r="C10" s="73"/>
    </row>
    <row r="11" spans="1:14" ht="20.100000000000001" customHeight="1">
      <c r="C11" s="25" t="s">
        <v>9</v>
      </c>
    </row>
    <row r="12" spans="1:14" ht="20.100000000000001" customHeight="1">
      <c r="A12" s="59" t="s">
        <v>21</v>
      </c>
      <c r="B12" s="26" t="s">
        <v>22</v>
      </c>
      <c r="C12" s="26" t="s">
        <v>23</v>
      </c>
    </row>
    <row r="13" spans="1:14" ht="20.100000000000001" customHeight="1">
      <c r="A13" s="60" t="s">
        <v>24</v>
      </c>
      <c r="B13" s="27" t="s">
        <v>25</v>
      </c>
      <c r="C13" s="28">
        <f>C14+C15</f>
        <v>0</v>
      </c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</row>
    <row r="14" spans="1:14" ht="20.100000000000001" customHeight="1">
      <c r="A14" s="61" t="s">
        <v>26</v>
      </c>
      <c r="B14" s="30" t="s">
        <v>27</v>
      </c>
      <c r="C14" s="31"/>
      <c r="D14" s="32"/>
      <c r="E14" s="32"/>
      <c r="G14" s="29"/>
      <c r="H14" s="29"/>
      <c r="I14" s="29"/>
      <c r="J14" s="29"/>
      <c r="K14" s="29"/>
      <c r="L14" s="29"/>
      <c r="M14" s="29"/>
      <c r="N14" s="29"/>
    </row>
    <row r="15" spans="1:14" ht="20.100000000000001" customHeight="1">
      <c r="A15" s="61" t="s">
        <v>28</v>
      </c>
      <c r="B15" s="30" t="s">
        <v>29</v>
      </c>
      <c r="C15" s="31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</row>
    <row r="16" spans="1:14" ht="20.100000000000001" customHeight="1">
      <c r="A16" s="60" t="s">
        <v>30</v>
      </c>
      <c r="B16" s="27" t="s">
        <v>31</v>
      </c>
      <c r="C16" s="57">
        <f>C18+C19+C20+C17</f>
        <v>8600</v>
      </c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</row>
    <row r="17" spans="1:14" ht="20.100000000000001" customHeight="1">
      <c r="A17" s="61" t="s">
        <v>32</v>
      </c>
      <c r="B17" s="30" t="s">
        <v>33</v>
      </c>
      <c r="C17" s="52">
        <v>8600</v>
      </c>
      <c r="D17" s="34"/>
      <c r="E17" s="29"/>
      <c r="F17" s="29"/>
      <c r="G17" s="29"/>
      <c r="H17" s="29"/>
      <c r="I17" s="29"/>
      <c r="J17" s="29"/>
      <c r="K17" s="29"/>
      <c r="L17" s="29"/>
      <c r="M17" s="29"/>
      <c r="N17" s="29"/>
    </row>
    <row r="18" spans="1:14" ht="20.100000000000001" customHeight="1">
      <c r="A18" s="62" t="s">
        <v>32</v>
      </c>
      <c r="B18" s="30" t="s">
        <v>34</v>
      </c>
      <c r="C18" s="31"/>
      <c r="D18" s="35"/>
      <c r="E18" s="36"/>
      <c r="F18" s="29"/>
      <c r="G18" s="29"/>
      <c r="H18" s="29"/>
      <c r="I18" s="29"/>
      <c r="J18" s="29"/>
      <c r="K18" s="29"/>
      <c r="L18" s="29"/>
      <c r="M18" s="29"/>
      <c r="N18" s="29"/>
    </row>
    <row r="19" spans="1:14" ht="20.100000000000001" customHeight="1">
      <c r="A19" s="61" t="s">
        <v>35</v>
      </c>
      <c r="B19" s="30" t="s">
        <v>36</v>
      </c>
      <c r="C19" s="31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</row>
    <row r="20" spans="1:14" ht="20.100000000000001" customHeight="1">
      <c r="A20" s="62" t="s">
        <v>35</v>
      </c>
      <c r="B20" s="30" t="s">
        <v>37</v>
      </c>
      <c r="C20" s="31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</row>
    <row r="21" spans="1:14" s="38" customFormat="1" ht="20.100000000000001" customHeight="1">
      <c r="A21" s="63" t="s">
        <v>38</v>
      </c>
      <c r="B21" s="37" t="s">
        <v>39</v>
      </c>
      <c r="C21" s="53">
        <f>C22+C23</f>
        <v>6927.1534600000005</v>
      </c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  <row r="22" spans="1:14" ht="20.100000000000001" customHeight="1">
      <c r="A22" s="62" t="s">
        <v>40</v>
      </c>
      <c r="B22" s="39" t="s">
        <v>41</v>
      </c>
      <c r="C22" s="52">
        <v>2128</v>
      </c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</row>
    <row r="23" spans="1:14" ht="30" customHeight="1">
      <c r="A23" s="62" t="s">
        <v>40</v>
      </c>
      <c r="B23" s="54" t="s">
        <v>51</v>
      </c>
      <c r="C23" s="56">
        <v>4799.1534600000005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</row>
    <row r="24" spans="1:14" ht="20.100000000000001" customHeight="1">
      <c r="A24" s="63" t="s">
        <v>42</v>
      </c>
      <c r="B24" s="41" t="s">
        <v>43</v>
      </c>
      <c r="C24" s="33">
        <v>0</v>
      </c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</row>
    <row r="25" spans="1:14" s="38" customFormat="1" ht="20.100000000000001" customHeight="1">
      <c r="A25" s="61" t="s">
        <v>44</v>
      </c>
      <c r="B25" s="42" t="s">
        <v>45</v>
      </c>
      <c r="C25" s="40"/>
      <c r="D25" s="32"/>
      <c r="E25" s="35"/>
      <c r="F25" s="35"/>
      <c r="H25" s="29"/>
      <c r="I25" s="29"/>
      <c r="J25" s="29"/>
      <c r="K25" s="29"/>
      <c r="L25" s="29"/>
      <c r="M25" s="29"/>
      <c r="N25" s="29"/>
    </row>
    <row r="26" spans="1:14" ht="20.100000000000001" customHeight="1">
      <c r="A26" s="61" t="s">
        <v>46</v>
      </c>
      <c r="B26" s="42" t="s">
        <v>47</v>
      </c>
      <c r="C26" s="31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</row>
    <row r="27" spans="1:14" ht="20.100000000000001" customHeight="1">
      <c r="A27" s="64"/>
      <c r="B27" s="43"/>
      <c r="C27" s="44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</row>
    <row r="28" spans="1:14" ht="20.100000000000001" customHeight="1">
      <c r="A28" s="65"/>
      <c r="B28" s="45" t="s">
        <v>48</v>
      </c>
      <c r="C28" s="55">
        <f>C21+C16</f>
        <v>15527.153460000001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14" ht="20.100000000000001" customHeight="1">
      <c r="A29" s="46"/>
      <c r="B29" s="47"/>
      <c r="C29" s="29"/>
      <c r="D29" s="36"/>
      <c r="E29" s="29"/>
      <c r="F29" s="29"/>
      <c r="G29" s="29"/>
      <c r="H29" s="29"/>
      <c r="I29" s="29"/>
      <c r="J29" s="29"/>
      <c r="K29" s="29"/>
      <c r="L29" s="29"/>
      <c r="M29" s="29"/>
      <c r="N29" s="29"/>
    </row>
    <row r="30" spans="1:14" ht="20.100000000000001" customHeight="1">
      <c r="A30" s="66" t="s">
        <v>49</v>
      </c>
      <c r="B30" s="4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</row>
    <row r="31" spans="1:14" ht="20.100000000000001" customHeight="1">
      <c r="A31" s="66" t="s">
        <v>50</v>
      </c>
      <c r="B31" s="4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  <row r="32" spans="1:14" ht="20.100000000000001" customHeight="1">
      <c r="A32" s="67"/>
      <c r="B32" s="4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14" ht="20.100000000000001" customHeight="1">
      <c r="A33" s="67"/>
      <c r="B33" s="50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</row>
    <row r="34" spans="1:14" ht="20.100000000000001" customHeight="1">
      <c r="A34" s="67"/>
      <c r="B34" s="4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</row>
    <row r="35" spans="1:14" ht="20.100000000000001" customHeight="1">
      <c r="A35" s="67"/>
      <c r="B35" s="4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</row>
    <row r="36" spans="1:14" ht="20.100000000000001" customHeight="1">
      <c r="A36" s="67"/>
      <c r="B36" s="49"/>
      <c r="C36" s="51"/>
      <c r="D36" s="29"/>
      <c r="E36" s="29"/>
      <c r="F36" s="29"/>
      <c r="G36" s="29"/>
      <c r="H36" s="29"/>
      <c r="I36" s="29"/>
      <c r="J36" s="29"/>
      <c r="K36" s="29"/>
      <c r="L36" s="29"/>
      <c r="M36" s="29"/>
    </row>
    <row r="37" spans="1:14" ht="20.100000000000001" customHeight="1"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</row>
    <row r="38" spans="1:14" ht="20.100000000000001" customHeight="1"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</row>
    <row r="39" spans="1:14" ht="20.100000000000001" customHeight="1"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</row>
    <row r="40" spans="1:14" ht="20.100000000000001" customHeight="1"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</row>
    <row r="41" spans="1:14" ht="20.100000000000001" customHeight="1"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</row>
    <row r="42" spans="1:14" ht="20.100000000000001" customHeight="1"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</row>
    <row r="43" spans="1:14" ht="20.100000000000001" customHeight="1"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</row>
    <row r="44" spans="1:14" ht="20.100000000000001" customHeight="1"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</row>
    <row r="45" spans="1:14" ht="20.100000000000001" customHeight="1"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</row>
    <row r="46" spans="1:14" ht="20.100000000000001" customHeight="1"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</row>
    <row r="47" spans="1:14" ht="20.100000000000001" customHeight="1"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</row>
    <row r="48" spans="1:14" ht="20.100000000000001" customHeight="1"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</row>
    <row r="49" spans="3:13" ht="20.100000000000001" customHeight="1"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</row>
    <row r="50" spans="3:13" ht="20.100000000000001" customHeight="1"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</row>
    <row r="51" spans="3:13" ht="20.100000000000001" customHeight="1"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</row>
    <row r="52" spans="3:13" ht="20.100000000000001" customHeight="1"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</row>
    <row r="53" spans="3:13" ht="20.100000000000001" customHeight="1"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</row>
    <row r="54" spans="3:13" ht="20.100000000000001" customHeight="1"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</row>
    <row r="55" spans="3:13" ht="20.100000000000001" customHeight="1"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</row>
    <row r="56" spans="3:13" ht="20.100000000000001" customHeight="1"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</row>
    <row r="57" spans="3:13" ht="20.100000000000001" customHeight="1"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</row>
    <row r="58" spans="3:13" ht="20.100000000000001" customHeight="1"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</row>
    <row r="59" spans="3:13" ht="20.100000000000001" customHeight="1"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</row>
    <row r="60" spans="3:13" ht="20.100000000000001" customHeight="1"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</row>
    <row r="61" spans="3:13" ht="20.100000000000001" customHeight="1"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</row>
    <row r="62" spans="3:13" ht="20.100000000000001" customHeight="1"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</row>
    <row r="63" spans="3:13" ht="20.100000000000001" customHeight="1"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</row>
    <row r="64" spans="3:13" ht="20.100000000000001" customHeight="1"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</row>
    <row r="65" spans="3:13" ht="20.100000000000001" customHeight="1"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</row>
    <row r="66" spans="3:13" ht="20.100000000000001" customHeight="1"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</row>
    <row r="67" spans="3:13" ht="20.100000000000001" customHeight="1"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</row>
    <row r="68" spans="3:13" ht="20.100000000000001" customHeight="1"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</row>
    <row r="69" spans="3:13" ht="20.100000000000001" customHeight="1"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</row>
    <row r="70" spans="3:13" ht="20.100000000000001" customHeight="1"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</row>
    <row r="71" spans="3:13" ht="20.100000000000001" customHeight="1"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</row>
    <row r="72" spans="3:13" ht="20.100000000000001" customHeight="1"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</row>
    <row r="73" spans="3:13" ht="20.100000000000001" customHeight="1"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</row>
    <row r="74" spans="3:13" ht="20.100000000000001" customHeight="1"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</row>
    <row r="75" spans="3:13" ht="20.100000000000001" customHeight="1"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</row>
    <row r="76" spans="3:13" ht="20.100000000000001" customHeight="1"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</row>
    <row r="77" spans="3:13" ht="20.100000000000001" customHeight="1"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</row>
    <row r="78" spans="3:13" ht="20.100000000000001" customHeight="1"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</row>
    <row r="79" spans="3:13" ht="20.100000000000001" customHeight="1"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</row>
    <row r="80" spans="3:13" ht="20.100000000000001" customHeight="1"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</row>
    <row r="81" spans="3:13" ht="20.100000000000001" customHeight="1"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</row>
    <row r="82" spans="3:13" ht="20.100000000000001" customHeight="1"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</row>
    <row r="83" spans="3:13" ht="20.100000000000001" customHeight="1"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</row>
    <row r="84" spans="3:13" ht="20.100000000000001" customHeight="1"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</row>
    <row r="85" spans="3:13" ht="20.100000000000001" customHeight="1"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</row>
    <row r="86" spans="3:13" ht="20.100000000000001" customHeight="1"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</row>
    <row r="87" spans="3:13" ht="20.100000000000001" customHeight="1"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</row>
    <row r="88" spans="3:13" ht="20.100000000000001" customHeight="1"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</row>
    <row r="89" spans="3:13" ht="20.100000000000001" customHeight="1"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</row>
    <row r="90" spans="3:13" ht="20.100000000000001" customHeight="1"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</row>
    <row r="91" spans="3:13" ht="20.100000000000001" customHeight="1"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</row>
    <row r="92" spans="3:13" ht="20.100000000000001" customHeight="1"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</row>
    <row r="93" spans="3:13" ht="20.100000000000001" customHeight="1"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</row>
    <row r="94" spans="3:13" ht="20.100000000000001" customHeight="1"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</row>
    <row r="95" spans="3:13" ht="20.100000000000001" customHeight="1"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</row>
    <row r="96" spans="3:13" ht="20.100000000000001" customHeight="1"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</row>
    <row r="97" spans="3:13" ht="20.100000000000001" customHeight="1"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</row>
    <row r="98" spans="3:13" ht="20.100000000000001" customHeight="1"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</row>
    <row r="99" spans="3:13" ht="20.100000000000001" customHeight="1"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</row>
    <row r="100" spans="3:13" ht="20.100000000000001" customHeight="1"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</row>
    <row r="101" spans="3:13" ht="20.100000000000001" customHeight="1"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</row>
    <row r="102" spans="3:13" ht="20.100000000000001" customHeight="1"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</row>
    <row r="103" spans="3:13" ht="20.100000000000001" customHeight="1"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</row>
    <row r="104" spans="3:13" ht="20.100000000000001" customHeight="1"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</row>
    <row r="105" spans="3:13" ht="20.100000000000001" customHeight="1"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</row>
    <row r="106" spans="3:13" ht="20.100000000000001" customHeight="1"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</row>
    <row r="107" spans="3:13" ht="20.100000000000001" customHeight="1"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</row>
    <row r="108" spans="3:13" ht="20.100000000000001" customHeight="1"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</row>
    <row r="109" spans="3:13" ht="20.100000000000001" customHeight="1"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</row>
    <row r="110" spans="3:13" ht="20.100000000000001" customHeight="1"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</row>
    <row r="111" spans="3:13" ht="20.100000000000001" customHeight="1"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</row>
    <row r="112" spans="3:13" ht="20.100000000000001" customHeight="1"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</row>
    <row r="113" spans="3:13" ht="20.100000000000001" customHeight="1"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</row>
    <row r="114" spans="3:13" ht="20.100000000000001" customHeight="1"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</row>
    <row r="115" spans="3:13" ht="20.100000000000001" customHeight="1"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</row>
  </sheetData>
  <mergeCells count="3">
    <mergeCell ref="B7:C7"/>
    <mergeCell ref="B8:C8"/>
    <mergeCell ref="A9:C10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прил15-6</vt:lpstr>
      <vt:lpstr>прил1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2021-11-29T05:17:44Z</dcterms:modified>
</cp:coreProperties>
</file>